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415" yWindow="0" windowWidth="11535" windowHeight="9630" firstSheet="1" activeTab="1"/>
  </bookViews>
  <sheets>
    <sheet name="Uitgangspunten prijzenblad" sheetId="4" r:id="rId1"/>
    <sheet name="Prijsopgave" sheetId="1" r:id="rId2"/>
    <sheet name="Gebruik vezels van PNH" sheetId="3" r:id="rId3"/>
  </sheets>
  <calcPr calcId="145621" concurrentCalc="0"/>
</workbook>
</file>

<file path=xl/calcChain.xml><?xml version="1.0" encoding="utf-8"?>
<calcChain xmlns="http://schemas.openxmlformats.org/spreadsheetml/2006/main">
  <c r="I48" i="1" l="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9"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alcChain>
</file>

<file path=xl/sharedStrings.xml><?xml version="1.0" encoding="utf-8"?>
<sst xmlns="http://schemas.openxmlformats.org/spreadsheetml/2006/main" count="152" uniqueCount="130">
  <si>
    <t>Provincie Noord-Holland</t>
  </si>
  <si>
    <t>Aanbesteding onbelichte glasvezelverbindingen</t>
  </si>
  <si>
    <t>Zijperbrug</t>
  </si>
  <si>
    <t>Stolperophaalbrug</t>
  </si>
  <si>
    <t>Vlotbrug 't Zand</t>
  </si>
  <si>
    <t>Kooysluis</t>
  </si>
  <si>
    <t>Waardbrug</t>
  </si>
  <si>
    <t>Westfriese sluis</t>
  </si>
  <si>
    <t>X-coordinaat</t>
  </si>
  <si>
    <t>Y-coordinaat</t>
  </si>
  <si>
    <t>Rekervlotbrug</t>
  </si>
  <si>
    <t>Schoorldammerbrug</t>
  </si>
  <si>
    <t>Burgervlotbrug</t>
  </si>
  <si>
    <t>Sint Maartensvlotbrug</t>
  </si>
  <si>
    <t>Stolperbasculebrug</t>
  </si>
  <si>
    <t>Koopvaardersbrug/ Koopvaardersschutbrug</t>
  </si>
  <si>
    <t>Koopvaardersschutsluis</t>
  </si>
  <si>
    <t>Burgemeester Visserbrug</t>
  </si>
  <si>
    <t>Oostoeverbrug</t>
  </si>
  <si>
    <t>Kraspolderbrug A + B</t>
  </si>
  <si>
    <t>Leeghwaterbrug A + B</t>
  </si>
  <si>
    <t>Kogerpolderbrug</t>
  </si>
  <si>
    <t>Beatrixbrug</t>
  </si>
  <si>
    <t>Wilhelminasluis</t>
  </si>
  <si>
    <t>Willemsluizen</t>
  </si>
  <si>
    <t>Ophaalbrug Purmerend (over sluis)</t>
  </si>
  <si>
    <t>Sluis Purmerend</t>
  </si>
  <si>
    <t>Prins Clausbrug</t>
  </si>
  <si>
    <t>Julianabrug (en fietsbrug)</t>
  </si>
  <si>
    <t>Leimuiderbrug A + B1 + B2</t>
  </si>
  <si>
    <t>Elsbroekerbrug</t>
  </si>
  <si>
    <t>Cruquiusbrug A + B</t>
  </si>
  <si>
    <t>Schalkwijkerbrug (fietsbrug)</t>
  </si>
  <si>
    <t>Schipholdraaibrug</t>
  </si>
  <si>
    <t>Bosrandbrug A + B</t>
  </si>
  <si>
    <t>Aalsmeerderbrug A + B</t>
  </si>
  <si>
    <t>Tolhuissluis</t>
  </si>
  <si>
    <t>Brug Vrouwenakker</t>
  </si>
  <si>
    <t>Prinses Irenebrug</t>
  </si>
  <si>
    <t>Busbrug Uithoorn</t>
  </si>
  <si>
    <t>Brug Ouderkerk</t>
  </si>
  <si>
    <t>Prijzenblad Glasvezelverbindingen (GV)</t>
  </si>
  <si>
    <t>Blad 1</t>
  </si>
  <si>
    <t>Uitgangspunten</t>
  </si>
  <si>
    <t>1.</t>
  </si>
  <si>
    <t>Ontwerp infrastructuur</t>
  </si>
  <si>
    <t>Inschrijvers maken een ontwerp voor de MDFS op basis van hun eigen glasvezel infrastructuur.</t>
  </si>
  <si>
    <t>Capaciteit</t>
  </si>
  <si>
    <t>Elk object is langs twee kanten benaderbaar</t>
  </si>
  <si>
    <t>Niet meer dan 8 objecten op een ring, inclusief de knooppunten</t>
  </si>
  <si>
    <t>Versterking (ILA) vindt plaats op de aangesloten objecten, voor zover nodig.</t>
  </si>
  <si>
    <t>Prijsstelling</t>
  </si>
  <si>
    <t>Uit het ontwerp van de inschrijver volgt uit welke Fiberspans een Glasvezelverbinding is opgebouwd.</t>
  </si>
  <si>
    <t xml:space="preserve">Secundaire ringen beginnen en eindigen in objecten die op een primaire ring liggen. Een secundaire ring kan ook alleen beginnen of alleen eindigen in de bediencentrale. </t>
  </si>
  <si>
    <t>Invulling prijzenblad</t>
  </si>
  <si>
    <t>Reparatietijd: 24 uur volstaat, er zijn EMVI-punten te verdienen voor kortere reparatietijd (16 of 8 uur)</t>
  </si>
  <si>
    <t>Glasvezelverbindingen bestaan uit Fiberspans die onderling worden verbonden door actieve apparatuur op de locaties van de bediencentrale, bruggen en sluizen.</t>
  </si>
  <si>
    <t>Het fiberspan is de bouwsteen van de MDFS: een onbelicht, ononderbroken vezelpaar tussen twee naastliggende objecten in een Glasvezelverbinding.</t>
  </si>
  <si>
    <t>Elke Glasvezelverbinding is in beginsel dubbel uitgevoerd, als onderdeel van een ringstructuur. Alleen de aansluitvezels tussen een kunstwerk en de infrastructuur van de aanbieder mogen inkomend en uitgaand door hetzelfde duct lopen (flat ring).</t>
  </si>
  <si>
    <t>Primaire ringen beginnen en eindigen in de bediencentrale.</t>
  </si>
  <si>
    <t>Ringen zijn opgebouwd uit Fiberspans; een Fiberspan kan onderdeel uitmaken van meerdere Glasvezelverbindingen en van meerdere ringen.</t>
  </si>
  <si>
    <t>Een Fiberspan kan maximaal 8 Glasvezelverbindingen ondersteunen.</t>
  </si>
  <si>
    <t>Tijdens de realisatiefase (2017 - 2020) hoeven de ringen nog niet gesloten te zijn. In de operationele fase (2020 - 2034) is dat wel het geval.</t>
  </si>
  <si>
    <t>Maximale uitval bij een glasvezelbreuk is 1 object</t>
  </si>
  <si>
    <t>Inschrijvers geven hun prijzen op per Glasvezelverbinding, exclusief de actieve apparatuur.</t>
  </si>
  <si>
    <t>Een fiberspan mag aan meerdere Glasvezelverbindingen worden toegewezen.</t>
  </si>
  <si>
    <t>Voor het prijzenblad wordt uitgegaan van (meestal) fictieve data voor bedrijfsvaardige oplevering. De overeen te komen BVO datum (en daarmee de startdatum voor factureren) kan daarvan afwijken.</t>
  </si>
  <si>
    <t>Inschrijver vult in het werkblad Prijsopgave voor elke Glasvezelverbinding het maandbedrag in, exclusief BTW, inclusief alle overige kosten.</t>
  </si>
  <si>
    <t>Alle kosten voor aanleg, monitoring, huur, beheer en onderhoud en eventuele andere kosten, worden verwerkt in een maandtarief, dat ingaat op de eerste dag van de maand volgend op de acceptatie van de bedrijfsvaardig opgeleverde Glasvezelverbinding.</t>
  </si>
  <si>
    <t>Inschrijver is in beginsel vrij in de plaatsing van kunstwerken in glasvezelringen of een andere topologie, binnen de kaders van het programma van eisen.</t>
  </si>
  <si>
    <t>Met inachtneming van de</t>
  </si>
  <si>
    <t>De volgorde waarin Glasvezelverbindingen worden opgeleverd is vrij te bepalen, met inachtneming van de aangegeven jaren van bedrijfsvaardige oplevering in werkblad Prijsopgave</t>
  </si>
  <si>
    <t>Leimuiderbrug</t>
  </si>
  <si>
    <t>Kunstwerk</t>
  </si>
  <si>
    <t>Verbinding</t>
  </si>
  <si>
    <t>Opmerking:</t>
  </si>
  <si>
    <t>PNH Glasvezel (eigendom)</t>
  </si>
  <si>
    <t>Glasvezel</t>
  </si>
  <si>
    <t>Zaanbrug (Wormerveer) – Beatrixbrug</t>
  </si>
  <si>
    <t>CB Post Havenkantoor Zaanstad</t>
  </si>
  <si>
    <t>Zaanbrug (Wormerveer) - Clausbrug</t>
  </si>
  <si>
    <t>Schipholdraaibrug - Bosrandbrug</t>
  </si>
  <si>
    <t>GB vanaf Cruquiusbrug</t>
  </si>
  <si>
    <t>Cruquiusbrug - Schalkwijkerfietsbrug</t>
  </si>
  <si>
    <t>GB vanaf Leeghwaterbrug</t>
  </si>
  <si>
    <t>X</t>
  </si>
  <si>
    <t>GB vanaf Vrouwenakker</t>
  </si>
  <si>
    <t>Glasvezel (50 meter)</t>
  </si>
  <si>
    <t>Glasvezel netwerk ondanks dat het maar 50 meter is</t>
  </si>
  <si>
    <t>GB Westfriese sluis</t>
  </si>
  <si>
    <t>PNH</t>
  </si>
  <si>
    <t>Onbekend</t>
  </si>
  <si>
    <t>Zeer kleine afstand, sluis wordt met camera's bediend</t>
  </si>
  <si>
    <t>Lokaal bediend</t>
  </si>
  <si>
    <t>onbekend</t>
  </si>
  <si>
    <t>Leimuiderbrug - Aalsmeerderbrug</t>
  </si>
  <si>
    <t>Huidige bedienlocatie</t>
  </si>
  <si>
    <t>GB vanaf Koopvaardersschutsluis</t>
  </si>
  <si>
    <t>GB Schipholdraaibrug</t>
  </si>
  <si>
    <t>Schalkwijkerfietsbrug (Recreatieschap Spaarnwoude)</t>
  </si>
  <si>
    <t>Glas, 6 vezels totaal, drie reserve</t>
  </si>
  <si>
    <t>Koopvaardersschutsluis - Burg. Visser-brug</t>
  </si>
  <si>
    <t>type verbinding</t>
  </si>
  <si>
    <t>Inzet t.b.v. MDFS (J/N)</t>
  </si>
  <si>
    <t>Inschrijver geeft op werkblad Gebruik vezels van PNH aan, welke vezels van de provincie hij wenst te gebruiken voor de managed dark fiber service</t>
  </si>
  <si>
    <r>
      <t xml:space="preserve">Specificaties van deze glasvezels zijn gevoegd bij de Aanbestedingsleidraad als Bijlage </t>
    </r>
    <r>
      <rPr>
        <sz val="11"/>
        <color rgb="FFFF0000"/>
        <rFont val="Calibri"/>
        <family val="2"/>
        <scheme val="minor"/>
      </rPr>
      <t>@xx@</t>
    </r>
  </si>
  <si>
    <t xml:space="preserve">Indien Inschrijver gebruik wenst te maken van bestaande vezels van de provincie, dient hij dat op dit werkblad aan te geven. </t>
  </si>
  <si>
    <t>Jaar van realisatie
(Verwacht)</t>
  </si>
  <si>
    <t>Maandbedrag 1 (eerste 120 maanden)</t>
  </si>
  <si>
    <t>Maandbedrag 2 (Na eerste 120 maanden)</t>
  </si>
  <si>
    <t>Totaal per verbinding 
(240 maanden)</t>
  </si>
  <si>
    <t>Nr.</t>
  </si>
  <si>
    <t>Naam</t>
  </si>
  <si>
    <t xml:space="preserve">Naam Inschrijver </t>
  </si>
  <si>
    <t>Naam Ondertekenaar</t>
  </si>
  <si>
    <t xml:space="preserve">Handtekening </t>
  </si>
  <si>
    <t xml:space="preserve">Datum Ondertekening </t>
  </si>
  <si>
    <t>Bijlage 2 - Prijzenblad onbelichte glasvezelverbindingen</t>
  </si>
  <si>
    <t>(REDUNDANTE) AANSLUITING VAN KUNSTWERK OP DE BEDIENCENTRALE</t>
  </si>
  <si>
    <t>**De oranje gemarkeerde kunstwerken zijn de negen (9) kunstwerken die optioneel uit de opdracht gehaald kunnen worden.</t>
  </si>
  <si>
    <t>Balgzandbrug**</t>
  </si>
  <si>
    <t>Kooybrug**</t>
  </si>
  <si>
    <t>Waardbrug**</t>
  </si>
  <si>
    <t>Westfriese sluis**</t>
  </si>
  <si>
    <t>Schagerbrug A + B**</t>
  </si>
  <si>
    <t>Alkmaarsebrug A + B**</t>
  </si>
  <si>
    <t>Hefbrug te Oterleek**</t>
  </si>
  <si>
    <t>Brug Vrouwenverdriet A + B**</t>
  </si>
  <si>
    <t>Brug Krommenie A + B**</t>
  </si>
  <si>
    <t>INSCHRIJFSOM TOTAAL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</si>
</sst>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quot;€&quot;\ * #,##0.00_ ;_ &quot;€&quot;\ * \-#,##0.00_ ;_ &quot;€&quot;\ * &quot;-&quot;??_ ;_ @_ "/>
    <numFmt numFmtId="164" formatCode="_-&quot;€&quot;\ * #,##0.00_-;_-&quot;€&quot;\ * #,##0.00\-;_-&quot;€&quot;\ * &quot;-&quot;??_-;_-@_-"/>
    <numFmt numFmtId="165" formatCode="0.00_ ;[Red]\-0.00\ "/>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Calibri"/>
      <family val="2"/>
    </font>
    <font>
      <sz val="10"/>
      <name val="Calibri"/>
      <family val="2"/>
      <scheme val="minor"/>
    </font>
    <font>
      <sz val="10"/>
      <name val="Calibri"/>
      <family val="2"/>
    </font>
    <font>
      <sz val="10"/>
      <name val="Arial"/>
      <family val="2"/>
    </font>
    <font>
      <sz val="11"/>
      <name val="Calibri"/>
      <family val="2"/>
      <scheme val="minor"/>
    </font>
    <font>
      <sz val="11"/>
      <color indexed="8"/>
      <name val="Calibri"/>
      <family val="2"/>
    </font>
    <font>
      <sz val="10"/>
      <color theme="1"/>
      <name val="Arial"/>
      <family val="2"/>
    </font>
    <font>
      <b/>
      <sz val="11"/>
      <color theme="1"/>
      <name val="Calibri"/>
      <family val="2"/>
    </font>
    <font>
      <sz val="8"/>
      <color rgb="FF000000"/>
      <name val="Verdana"/>
      <family val="2"/>
    </font>
    <font>
      <b/>
      <sz val="16"/>
      <color theme="1"/>
      <name val="Calibri"/>
      <family val="2"/>
      <scheme val="minor"/>
    </font>
    <font>
      <i/>
      <sz val="9"/>
      <color theme="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7DEE8"/>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3" tint="0.79998168889431442"/>
        <bgColor indexed="64"/>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23" fillId="0" borderId="0" applyFont="0" applyFill="0" applyBorder="0" applyAlignment="0" applyProtection="0"/>
    <xf numFmtId="0" fontId="21" fillId="0" borderId="0"/>
    <xf numFmtId="0" fontId="21" fillId="0" borderId="0"/>
    <xf numFmtId="44" fontId="1" fillId="0" borderId="0" applyFont="0" applyFill="0" applyBorder="0" applyAlignment="0" applyProtection="0"/>
  </cellStyleXfs>
  <cellXfs count="81">
    <xf numFmtId="0" fontId="0" fillId="0" borderId="0" xfId="0"/>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left"/>
    </xf>
    <xf numFmtId="0" fontId="0" fillId="0" borderId="0" xfId="0"/>
    <xf numFmtId="0" fontId="18" fillId="0" borderId="10" xfId="0" applyFont="1" applyFill="1" applyBorder="1" applyAlignment="1"/>
    <xf numFmtId="2" fontId="19" fillId="0" borderId="10" xfId="0" applyNumberFormat="1" applyFont="1" applyFill="1" applyBorder="1" applyAlignment="1">
      <alignment horizontal="left" vertical="top"/>
    </xf>
    <xf numFmtId="0" fontId="20" fillId="0" borderId="10" xfId="0" applyFont="1" applyFill="1" applyBorder="1" applyAlignment="1"/>
    <xf numFmtId="1" fontId="0" fillId="0" borderId="0" xfId="0" applyNumberFormat="1" applyAlignment="1">
      <alignment horizontal="center"/>
    </xf>
    <xf numFmtId="0" fontId="0" fillId="0" borderId="0" xfId="0" applyBorder="1"/>
    <xf numFmtId="0" fontId="0" fillId="0" borderId="11" xfId="0" applyBorder="1"/>
    <xf numFmtId="0" fontId="0" fillId="0" borderId="12" xfId="0" applyBorder="1" applyAlignment="1">
      <alignment horizontal="center"/>
    </xf>
    <xf numFmtId="0" fontId="24" fillId="0" borderId="0" xfId="0" applyFont="1" applyAlignment="1">
      <alignment vertical="center"/>
    </xf>
    <xf numFmtId="0" fontId="25" fillId="33" borderId="11" xfId="0" applyFont="1" applyFill="1" applyBorder="1" applyAlignment="1">
      <alignment vertical="center"/>
    </xf>
    <xf numFmtId="0" fontId="25" fillId="33" borderId="11" xfId="0" applyFont="1" applyFill="1" applyBorder="1" applyAlignment="1">
      <alignment vertical="center" wrapText="1"/>
    </xf>
    <xf numFmtId="0" fontId="26" fillId="0" borderId="11" xfId="0" applyFont="1" applyBorder="1" applyAlignment="1">
      <alignment vertical="center"/>
    </xf>
    <xf numFmtId="0" fontId="26" fillId="0" borderId="11" xfId="0" applyFont="1" applyBorder="1" applyAlignment="1">
      <alignment vertical="center" wrapText="1"/>
    </xf>
    <xf numFmtId="0" fontId="0" fillId="34" borderId="12" xfId="0" applyFill="1" applyBorder="1" applyAlignment="1">
      <alignment horizontal="center"/>
    </xf>
    <xf numFmtId="0" fontId="18" fillId="34" borderId="10" xfId="0" applyFont="1" applyFill="1" applyBorder="1" applyAlignment="1"/>
    <xf numFmtId="2" fontId="19" fillId="34" borderId="10" xfId="0" applyNumberFormat="1" applyFont="1" applyFill="1" applyBorder="1" applyAlignment="1">
      <alignment horizontal="left" vertical="top"/>
    </xf>
    <xf numFmtId="0" fontId="0" fillId="0" borderId="22" xfId="0" applyBorder="1" applyAlignment="1">
      <alignment horizontal="center"/>
    </xf>
    <xf numFmtId="0" fontId="18" fillId="0" borderId="23" xfId="0" applyFont="1" applyFill="1" applyBorder="1" applyAlignment="1"/>
    <xf numFmtId="0" fontId="16" fillId="0" borderId="0" xfId="0" applyFont="1" applyAlignment="1">
      <alignment horizontal="left"/>
    </xf>
    <xf numFmtId="0" fontId="0" fillId="35" borderId="17" xfId="0" applyFill="1" applyBorder="1" applyAlignment="1">
      <alignment horizontal="center"/>
    </xf>
    <xf numFmtId="0" fontId="0" fillId="35" borderId="18" xfId="0" applyFill="1" applyBorder="1"/>
    <xf numFmtId="44" fontId="0" fillId="0" borderId="0" xfId="45" applyFont="1" applyAlignment="1">
      <alignment horizontal="center"/>
    </xf>
    <xf numFmtId="44" fontId="0" fillId="35" borderId="20" xfId="45" applyFont="1" applyFill="1" applyBorder="1" applyAlignment="1">
      <alignment horizontal="center" wrapText="1"/>
    </xf>
    <xf numFmtId="44" fontId="0" fillId="0" borderId="24" xfId="45" applyFont="1" applyBorder="1" applyAlignment="1">
      <alignment horizontal="center"/>
    </xf>
    <xf numFmtId="44" fontId="0" fillId="0" borderId="30" xfId="45" applyFont="1" applyBorder="1" applyAlignment="1">
      <alignment horizontal="center"/>
    </xf>
    <xf numFmtId="0" fontId="0" fillId="35" borderId="18" xfId="0" applyFill="1" applyBorder="1" applyAlignment="1">
      <alignment horizontal="center"/>
    </xf>
    <xf numFmtId="44" fontId="0" fillId="35" borderId="25" xfId="45" applyFont="1" applyFill="1" applyBorder="1" applyAlignment="1">
      <alignment horizontal="center" wrapText="1"/>
    </xf>
    <xf numFmtId="44" fontId="0" fillId="0" borderId="28" xfId="45" applyFont="1" applyBorder="1" applyAlignment="1">
      <alignment horizontal="center"/>
    </xf>
    <xf numFmtId="44" fontId="0" fillId="0" borderId="29" xfId="45" applyFont="1" applyBorder="1" applyAlignment="1">
      <alignment horizontal="center"/>
    </xf>
    <xf numFmtId="0" fontId="0" fillId="34" borderId="14" xfId="0" applyFill="1" applyBorder="1" applyAlignment="1">
      <alignment horizontal="center"/>
    </xf>
    <xf numFmtId="0" fontId="18" fillId="34" borderId="15" xfId="0" applyFont="1" applyFill="1" applyBorder="1" applyAlignment="1"/>
    <xf numFmtId="0" fontId="27" fillId="0" borderId="0" xfId="0" applyFont="1" applyAlignment="1">
      <alignment horizontal="left"/>
    </xf>
    <xf numFmtId="44" fontId="16" fillId="0" borderId="0" xfId="45" applyFont="1" applyAlignment="1">
      <alignment horizontal="right"/>
    </xf>
    <xf numFmtId="2" fontId="19" fillId="0" borderId="23" xfId="0" applyNumberFormat="1" applyFont="1" applyFill="1" applyBorder="1" applyAlignment="1">
      <alignment horizontal="center" vertical="top"/>
    </xf>
    <xf numFmtId="2" fontId="19" fillId="0" borderId="10" xfId="0" applyNumberFormat="1" applyFont="1" applyFill="1" applyBorder="1" applyAlignment="1">
      <alignment horizontal="center" vertical="top"/>
    </xf>
    <xf numFmtId="2" fontId="19" fillId="0" borderId="10" xfId="0" applyNumberFormat="1" applyFont="1" applyFill="1" applyBorder="1" applyAlignment="1">
      <alignment horizontal="center" vertical="top" wrapText="1"/>
    </xf>
    <xf numFmtId="2" fontId="22" fillId="0" borderId="10" xfId="0" applyNumberFormat="1" applyFont="1" applyFill="1" applyBorder="1" applyAlignment="1">
      <alignment horizontal="center" vertical="top" wrapText="1"/>
    </xf>
    <xf numFmtId="2" fontId="19" fillId="0" borderId="10" xfId="43" applyNumberFormat="1" applyFont="1" applyFill="1" applyBorder="1" applyAlignment="1">
      <alignment horizontal="center" vertical="top"/>
    </xf>
    <xf numFmtId="2" fontId="22" fillId="0" borderId="10" xfId="43" applyNumberFormat="1" applyFont="1" applyFill="1" applyBorder="1" applyAlignment="1">
      <alignment horizontal="center" vertical="top"/>
    </xf>
    <xf numFmtId="165" fontId="22" fillId="0" borderId="10" xfId="0" applyNumberFormat="1" applyFont="1" applyFill="1" applyBorder="1" applyAlignment="1">
      <alignment horizontal="center" vertical="top" wrapText="1"/>
    </xf>
    <xf numFmtId="2" fontId="22" fillId="0" borderId="10" xfId="0" applyNumberFormat="1" applyFont="1" applyFill="1" applyBorder="1" applyAlignment="1">
      <alignment horizontal="center" vertical="top"/>
    </xf>
    <xf numFmtId="0" fontId="16" fillId="0" borderId="0" xfId="0" applyFont="1" applyAlignment="1">
      <alignment horizontal="right"/>
    </xf>
    <xf numFmtId="2" fontId="22" fillId="0" borderId="15" xfId="43" applyNumberFormat="1" applyFont="1" applyFill="1" applyBorder="1" applyAlignment="1">
      <alignment horizontal="center" vertical="top"/>
    </xf>
    <xf numFmtId="1" fontId="0" fillId="35" borderId="19" xfId="0" applyNumberFormat="1" applyFill="1" applyBorder="1" applyAlignment="1">
      <alignment horizontal="center" wrapText="1"/>
    </xf>
    <xf numFmtId="1" fontId="19" fillId="0" borderId="44" xfId="0" applyNumberFormat="1" applyFont="1" applyFill="1" applyBorder="1" applyAlignment="1">
      <alignment horizontal="center" vertical="top"/>
    </xf>
    <xf numFmtId="1" fontId="19" fillId="0" borderId="31" xfId="0" applyNumberFormat="1" applyFont="1" applyFill="1" applyBorder="1" applyAlignment="1">
      <alignment horizontal="center" vertical="top"/>
    </xf>
    <xf numFmtId="1" fontId="19" fillId="0" borderId="31" xfId="0" applyNumberFormat="1" applyFont="1" applyFill="1" applyBorder="1" applyAlignment="1">
      <alignment horizontal="center" vertical="top" wrapText="1"/>
    </xf>
    <xf numFmtId="1" fontId="22" fillId="0" borderId="31" xfId="0" applyNumberFormat="1" applyFont="1" applyFill="1" applyBorder="1" applyAlignment="1">
      <alignment horizontal="center" vertical="top" wrapText="1"/>
    </xf>
    <xf numFmtId="1" fontId="19" fillId="0" borderId="31" xfId="43" applyNumberFormat="1" applyFont="1" applyFill="1" applyBorder="1" applyAlignment="1">
      <alignment horizontal="center" vertical="top"/>
    </xf>
    <xf numFmtId="1" fontId="22" fillId="0" borderId="31" xfId="43" applyNumberFormat="1" applyFont="1" applyFill="1" applyBorder="1" applyAlignment="1">
      <alignment horizontal="center" vertical="top"/>
    </xf>
    <xf numFmtId="1" fontId="22" fillId="0" borderId="31" xfId="0" applyNumberFormat="1" applyFont="1" applyFill="1" applyBorder="1" applyAlignment="1">
      <alignment horizontal="center" vertical="top"/>
    </xf>
    <xf numFmtId="1" fontId="22" fillId="0" borderId="45" xfId="43" applyNumberFormat="1" applyFont="1" applyFill="1" applyBorder="1" applyAlignment="1">
      <alignment horizontal="center" vertical="top"/>
    </xf>
    <xf numFmtId="44" fontId="0" fillId="35" borderId="17" xfId="45" applyFont="1" applyFill="1" applyBorder="1" applyAlignment="1">
      <alignment horizontal="center" wrapText="1"/>
    </xf>
    <xf numFmtId="0" fontId="0" fillId="0" borderId="0" xfId="0" applyAlignment="1">
      <alignment horizontal="left"/>
    </xf>
    <xf numFmtId="0" fontId="28" fillId="34" borderId="0" xfId="0" applyFont="1" applyFill="1" applyAlignment="1">
      <alignment horizontal="center"/>
    </xf>
    <xf numFmtId="44" fontId="0" fillId="36" borderId="22" xfId="45" applyFont="1" applyFill="1" applyBorder="1" applyAlignment="1" applyProtection="1">
      <alignment horizontal="center"/>
      <protection locked="0"/>
    </xf>
    <xf numFmtId="44" fontId="0" fillId="36" borderId="27" xfId="45" applyFont="1" applyFill="1" applyBorder="1" applyAlignment="1" applyProtection="1">
      <alignment horizontal="center"/>
      <protection locked="0"/>
    </xf>
    <xf numFmtId="44" fontId="0" fillId="36" borderId="12" xfId="45" applyFont="1" applyFill="1" applyBorder="1" applyAlignment="1" applyProtection="1">
      <alignment horizontal="center"/>
      <protection locked="0"/>
    </xf>
    <xf numFmtId="44" fontId="0" fillId="36" borderId="13" xfId="45" applyFont="1" applyFill="1" applyBorder="1" applyAlignment="1" applyProtection="1">
      <alignment horizontal="center"/>
      <protection locked="0"/>
    </xf>
    <xf numFmtId="44" fontId="0" fillId="36" borderId="14" xfId="45" applyFont="1" applyFill="1" applyBorder="1" applyAlignment="1" applyProtection="1">
      <alignment horizontal="center"/>
      <protection locked="0"/>
    </xf>
    <xf numFmtId="44" fontId="0" fillId="36" borderId="16" xfId="45" applyFont="1" applyFill="1" applyBorder="1" applyAlignment="1" applyProtection="1">
      <alignment horizontal="center"/>
      <protection locked="0"/>
    </xf>
    <xf numFmtId="0" fontId="0" fillId="0" borderId="34" xfId="0" applyBorder="1" applyAlignment="1" applyProtection="1">
      <alignment horizontal="left"/>
      <protection locked="0"/>
    </xf>
    <xf numFmtId="0" fontId="0" fillId="0" borderId="35" xfId="0" applyBorder="1" applyAlignment="1" applyProtection="1">
      <alignment horizontal="left"/>
      <protection locked="0"/>
    </xf>
    <xf numFmtId="0" fontId="0" fillId="0" borderId="36" xfId="0" applyBorder="1" applyAlignment="1" applyProtection="1">
      <alignment horizontal="left"/>
      <protection locked="0"/>
    </xf>
    <xf numFmtId="0" fontId="0" fillId="0" borderId="37" xfId="0" applyBorder="1" applyAlignment="1" applyProtection="1">
      <alignment horizontal="left"/>
      <protection locked="0"/>
    </xf>
    <xf numFmtId="0" fontId="0" fillId="0" borderId="32" xfId="0" applyBorder="1" applyAlignment="1" applyProtection="1">
      <alignment horizontal="left"/>
      <protection locked="0"/>
    </xf>
    <xf numFmtId="0" fontId="0" fillId="0" borderId="38" xfId="0" applyBorder="1" applyAlignment="1" applyProtection="1">
      <alignment horizontal="left"/>
      <protection locked="0"/>
    </xf>
    <xf numFmtId="0" fontId="0" fillId="0" borderId="39" xfId="0" applyBorder="1" applyAlignment="1" applyProtection="1">
      <alignment horizontal="left"/>
      <protection locked="0"/>
    </xf>
    <xf numFmtId="0" fontId="0" fillId="0" borderId="33" xfId="0" applyBorder="1" applyAlignment="1" applyProtection="1">
      <alignment horizontal="left"/>
      <protection locked="0"/>
    </xf>
    <xf numFmtId="0" fontId="0" fillId="0" borderId="40" xfId="0" applyBorder="1" applyAlignment="1" applyProtection="1">
      <alignment horizontal="left"/>
      <protection locked="0"/>
    </xf>
    <xf numFmtId="0" fontId="0" fillId="0" borderId="21" xfId="0" applyBorder="1" applyAlignment="1" applyProtection="1">
      <alignment horizontal="left"/>
      <protection locked="0"/>
    </xf>
    <xf numFmtId="0" fontId="0" fillId="0" borderId="0" xfId="0" applyBorder="1" applyAlignment="1" applyProtection="1">
      <alignment horizontal="left"/>
      <protection locked="0"/>
    </xf>
    <xf numFmtId="0" fontId="0" fillId="0" borderId="26" xfId="0" applyBorder="1" applyAlignment="1" applyProtection="1">
      <alignment horizontal="left"/>
      <protection locked="0"/>
    </xf>
    <xf numFmtId="0" fontId="0" fillId="0" borderId="41" xfId="0" applyBorder="1" applyAlignment="1" applyProtection="1">
      <alignment horizontal="left"/>
      <protection locked="0"/>
    </xf>
    <xf numFmtId="0" fontId="0" fillId="0" borderId="42" xfId="0" applyBorder="1" applyAlignment="1" applyProtection="1">
      <alignment horizontal="left"/>
      <protection locked="0"/>
    </xf>
    <xf numFmtId="0" fontId="0" fillId="0" borderId="43" xfId="0" applyBorder="1" applyAlignment="1" applyProtection="1">
      <alignment horizontal="left"/>
      <protection locked="0"/>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Euro" xfId="42"/>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2" xfId="43"/>
    <cellStyle name="Standaard 3" xfId="44"/>
    <cellStyle name="Titel" xfId="1" builtinId="15" customBuiltin="1"/>
    <cellStyle name="Totaal" xfId="17" builtinId="25" customBuiltin="1"/>
    <cellStyle name="Uitvoer" xfId="10" builtinId="21" customBuiltin="1"/>
    <cellStyle name="Valuta" xfId="45" builtinId="4"/>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0" workbookViewId="0">
      <selection activeCell="C35" sqref="C35"/>
    </sheetView>
  </sheetViews>
  <sheetFormatPr defaultColWidth="8.85546875" defaultRowHeight="15" x14ac:dyDescent="0.25"/>
  <cols>
    <col min="1" max="1" width="8.28515625" style="2" customWidth="1"/>
    <col min="2" max="2" width="34.7109375" style="1" customWidth="1"/>
    <col min="3" max="3" width="138" style="1" customWidth="1"/>
    <col min="4" max="4" width="12.28515625" style="1" customWidth="1"/>
    <col min="5" max="5" width="14.7109375" style="1" customWidth="1"/>
    <col min="6" max="6" width="10.5703125" style="2" customWidth="1"/>
    <col min="7" max="7" width="12.28515625" style="1" customWidth="1"/>
    <col min="8" max="16384" width="8.85546875" style="1"/>
  </cols>
  <sheetData>
    <row r="1" spans="1:6" x14ac:dyDescent="0.25">
      <c r="A1" s="4" t="s">
        <v>0</v>
      </c>
    </row>
    <row r="2" spans="1:6" x14ac:dyDescent="0.25">
      <c r="A2" s="4" t="s">
        <v>1</v>
      </c>
    </row>
    <row r="4" spans="1:6" x14ac:dyDescent="0.25">
      <c r="A4" s="58" t="s">
        <v>41</v>
      </c>
      <c r="B4" s="58"/>
    </row>
    <row r="5" spans="1:6" x14ac:dyDescent="0.25">
      <c r="A5" s="2" t="s">
        <v>42</v>
      </c>
      <c r="B5" s="1" t="s">
        <v>43</v>
      </c>
    </row>
    <row r="7" spans="1:6" x14ac:dyDescent="0.25">
      <c r="A7" s="1"/>
    </row>
    <row r="8" spans="1:6" x14ac:dyDescent="0.25">
      <c r="A8" s="2" t="s">
        <v>44</v>
      </c>
      <c r="B8" s="1" t="s">
        <v>45</v>
      </c>
      <c r="C8" s="1" t="s">
        <v>56</v>
      </c>
    </row>
    <row r="9" spans="1:6" x14ac:dyDescent="0.25">
      <c r="C9" s="1" t="s">
        <v>57</v>
      </c>
    </row>
    <row r="10" spans="1:6" s="5" customFormat="1" ht="30" x14ac:dyDescent="0.25">
      <c r="A10" s="2"/>
      <c r="C10" s="3" t="s">
        <v>58</v>
      </c>
      <c r="F10" s="2"/>
    </row>
    <row r="11" spans="1:6" x14ac:dyDescent="0.25">
      <c r="C11" s="1" t="s">
        <v>46</v>
      </c>
    </row>
    <row r="12" spans="1:6" x14ac:dyDescent="0.25">
      <c r="C12" s="5" t="s">
        <v>69</v>
      </c>
    </row>
    <row r="13" spans="1:6" s="5" customFormat="1" x14ac:dyDescent="0.25">
      <c r="A13" s="2"/>
      <c r="C13" s="5" t="s">
        <v>70</v>
      </c>
      <c r="F13" s="2"/>
    </row>
    <row r="14" spans="1:6" x14ac:dyDescent="0.25">
      <c r="C14" s="1" t="s">
        <v>52</v>
      </c>
    </row>
    <row r="15" spans="1:6" x14ac:dyDescent="0.25">
      <c r="C15" s="1" t="s">
        <v>59</v>
      </c>
    </row>
    <row r="16" spans="1:6" x14ac:dyDescent="0.25">
      <c r="C16" s="1" t="s">
        <v>53</v>
      </c>
    </row>
    <row r="17" spans="1:6" x14ac:dyDescent="0.25">
      <c r="C17" s="1" t="s">
        <v>60</v>
      </c>
    </row>
    <row r="18" spans="1:6" x14ac:dyDescent="0.25">
      <c r="C18" s="1" t="s">
        <v>61</v>
      </c>
    </row>
    <row r="19" spans="1:6" x14ac:dyDescent="0.25">
      <c r="C19" s="1" t="s">
        <v>62</v>
      </c>
    </row>
    <row r="21" spans="1:6" x14ac:dyDescent="0.25">
      <c r="A21" s="2">
        <v>2</v>
      </c>
      <c r="B21" s="1" t="s">
        <v>47</v>
      </c>
      <c r="C21" s="1" t="s">
        <v>50</v>
      </c>
    </row>
    <row r="22" spans="1:6" x14ac:dyDescent="0.25">
      <c r="C22" s="1" t="s">
        <v>48</v>
      </c>
    </row>
    <row r="23" spans="1:6" x14ac:dyDescent="0.25">
      <c r="C23" s="1" t="s">
        <v>49</v>
      </c>
    </row>
    <row r="24" spans="1:6" x14ac:dyDescent="0.25">
      <c r="C24" s="1" t="s">
        <v>63</v>
      </c>
    </row>
    <row r="25" spans="1:6" x14ac:dyDescent="0.25">
      <c r="C25" s="1" t="s">
        <v>55</v>
      </c>
    </row>
    <row r="27" spans="1:6" x14ac:dyDescent="0.25">
      <c r="A27" s="2">
        <v>3</v>
      </c>
      <c r="B27" s="1" t="s">
        <v>51</v>
      </c>
      <c r="C27" s="1" t="s">
        <v>64</v>
      </c>
    </row>
    <row r="28" spans="1:6" x14ac:dyDescent="0.25">
      <c r="C28" s="1" t="s">
        <v>65</v>
      </c>
    </row>
    <row r="29" spans="1:6" s="5" customFormat="1" x14ac:dyDescent="0.25">
      <c r="A29" s="2"/>
      <c r="C29" s="5" t="s">
        <v>71</v>
      </c>
      <c r="F29" s="2"/>
    </row>
    <row r="30" spans="1:6" x14ac:dyDescent="0.25">
      <c r="C30" s="1" t="s">
        <v>68</v>
      </c>
    </row>
    <row r="32" spans="1:6" x14ac:dyDescent="0.25">
      <c r="C32" s="1" t="s">
        <v>66</v>
      </c>
    </row>
    <row r="34" spans="1:3" x14ac:dyDescent="0.25">
      <c r="A34" s="2">
        <v>4</v>
      </c>
      <c r="B34" s="1" t="s">
        <v>54</v>
      </c>
      <c r="C34" s="1" t="s">
        <v>67</v>
      </c>
    </row>
    <row r="35" spans="1:3" x14ac:dyDescent="0.25">
      <c r="C35" s="1" t="s">
        <v>104</v>
      </c>
    </row>
    <row r="36" spans="1:3" x14ac:dyDescent="0.25">
      <c r="C36" s="3"/>
    </row>
  </sheetData>
  <mergeCells count="1">
    <mergeCell ref="A4:B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tabSelected="1" zoomScaleNormal="100" workbookViewId="0">
      <selection activeCell="K7" sqref="K7"/>
    </sheetView>
  </sheetViews>
  <sheetFormatPr defaultRowHeight="15" x14ac:dyDescent="0.25"/>
  <cols>
    <col min="1" max="1" width="8.28515625" style="2" customWidth="1"/>
    <col min="2" max="2" width="38.7109375" customWidth="1"/>
    <col min="3" max="4" width="16.7109375" style="2" customWidth="1"/>
    <col min="5" max="5" width="16.7109375" style="9" customWidth="1"/>
    <col min="6" max="7" width="16.7109375" style="26" customWidth="1"/>
    <col min="8" max="8" width="1.7109375" customWidth="1"/>
    <col min="9" max="9" width="16.7109375" style="26" customWidth="1"/>
  </cols>
  <sheetData>
    <row r="1" spans="1:9" ht="21" x14ac:dyDescent="0.35">
      <c r="A1" s="36" t="s">
        <v>117</v>
      </c>
    </row>
    <row r="3" spans="1:9" s="10" customFormat="1" ht="15.75" thickBot="1" x14ac:dyDescent="0.3">
      <c r="A3" s="23" t="s">
        <v>118</v>
      </c>
      <c r="B3" s="5"/>
      <c r="C3" s="2"/>
      <c r="D3" s="2"/>
      <c r="E3" s="9"/>
      <c r="F3" s="26"/>
      <c r="G3" s="26"/>
      <c r="H3" s="5"/>
      <c r="I3" s="26"/>
    </row>
    <row r="4" spans="1:9" ht="45.75" thickBot="1" x14ac:dyDescent="0.3">
      <c r="A4" s="24" t="s">
        <v>111</v>
      </c>
      <c r="B4" s="25" t="s">
        <v>112</v>
      </c>
      <c r="C4" s="30" t="s">
        <v>8</v>
      </c>
      <c r="D4" s="30" t="s">
        <v>9</v>
      </c>
      <c r="E4" s="48" t="s">
        <v>107</v>
      </c>
      <c r="F4" s="57" t="s">
        <v>108</v>
      </c>
      <c r="G4" s="27" t="s">
        <v>109</v>
      </c>
      <c r="H4" s="5"/>
      <c r="I4" s="31" t="s">
        <v>110</v>
      </c>
    </row>
    <row r="5" spans="1:9" x14ac:dyDescent="0.25">
      <c r="A5" s="21">
        <v>1</v>
      </c>
      <c r="B5" s="22" t="s">
        <v>2</v>
      </c>
      <c r="C5" s="38">
        <v>113125.783</v>
      </c>
      <c r="D5" s="38">
        <v>535467.91399999999</v>
      </c>
      <c r="E5" s="49">
        <v>2017</v>
      </c>
      <c r="F5" s="60"/>
      <c r="G5" s="61"/>
      <c r="I5" s="32">
        <f>120*F5+120*G5</f>
        <v>0</v>
      </c>
    </row>
    <row r="6" spans="1:9" x14ac:dyDescent="0.25">
      <c r="A6" s="12">
        <f t="shared" ref="A6:A48" si="0">A5+1</f>
        <v>2</v>
      </c>
      <c r="B6" s="6" t="s">
        <v>3</v>
      </c>
      <c r="C6" s="39">
        <v>111396.004</v>
      </c>
      <c r="D6" s="39">
        <v>536151.21900000004</v>
      </c>
      <c r="E6" s="50">
        <v>2017</v>
      </c>
      <c r="F6" s="62"/>
      <c r="G6" s="63"/>
      <c r="I6" s="33">
        <f t="shared" ref="I6:I48" si="1">120*F6+120*G6</f>
        <v>0</v>
      </c>
    </row>
    <row r="7" spans="1:9" x14ac:dyDescent="0.25">
      <c r="A7" s="12">
        <f t="shared" si="0"/>
        <v>3</v>
      </c>
      <c r="B7" s="6" t="s">
        <v>4</v>
      </c>
      <c r="C7" s="39">
        <v>112300</v>
      </c>
      <c r="D7" s="39">
        <v>539080</v>
      </c>
      <c r="E7" s="50">
        <v>2018</v>
      </c>
      <c r="F7" s="62"/>
      <c r="G7" s="63"/>
      <c r="I7" s="33">
        <f t="shared" si="1"/>
        <v>0</v>
      </c>
    </row>
    <row r="8" spans="1:9" x14ac:dyDescent="0.25">
      <c r="A8" s="12">
        <f t="shared" si="0"/>
        <v>4</v>
      </c>
      <c r="B8" s="7" t="s">
        <v>5</v>
      </c>
      <c r="C8" s="39">
        <v>115500</v>
      </c>
      <c r="D8" s="39">
        <v>547510</v>
      </c>
      <c r="E8" s="50">
        <v>2018</v>
      </c>
      <c r="F8" s="62"/>
      <c r="G8" s="63"/>
      <c r="I8" s="33">
        <f t="shared" si="1"/>
        <v>0</v>
      </c>
    </row>
    <row r="9" spans="1:9" x14ac:dyDescent="0.25">
      <c r="A9" s="18">
        <f t="shared" si="0"/>
        <v>5</v>
      </c>
      <c r="B9" s="20" t="s">
        <v>120</v>
      </c>
      <c r="C9" s="39">
        <v>120437.95</v>
      </c>
      <c r="D9" s="39">
        <v>544497.93000000005</v>
      </c>
      <c r="E9" s="50">
        <v>2018</v>
      </c>
      <c r="F9" s="62"/>
      <c r="G9" s="63"/>
      <c r="I9" s="33">
        <f t="shared" si="1"/>
        <v>0</v>
      </c>
    </row>
    <row r="10" spans="1:9" x14ac:dyDescent="0.25">
      <c r="A10" s="12">
        <f t="shared" si="0"/>
        <v>6</v>
      </c>
      <c r="B10" s="6" t="s">
        <v>10</v>
      </c>
      <c r="C10" s="40">
        <v>111800.226</v>
      </c>
      <c r="D10" s="40">
        <v>521124.201</v>
      </c>
      <c r="E10" s="51">
        <v>2019</v>
      </c>
      <c r="F10" s="62"/>
      <c r="G10" s="63"/>
      <c r="I10" s="33">
        <f t="shared" si="1"/>
        <v>0</v>
      </c>
    </row>
    <row r="11" spans="1:9" x14ac:dyDescent="0.25">
      <c r="A11" s="12">
        <f t="shared" si="0"/>
        <v>7</v>
      </c>
      <c r="B11" s="8" t="s">
        <v>11</v>
      </c>
      <c r="C11" s="40">
        <v>109650</v>
      </c>
      <c r="D11" s="40">
        <v>524680</v>
      </c>
      <c r="E11" s="51">
        <v>2018</v>
      </c>
      <c r="F11" s="62"/>
      <c r="G11" s="63"/>
      <c r="I11" s="33">
        <f t="shared" si="1"/>
        <v>0</v>
      </c>
    </row>
    <row r="12" spans="1:9" x14ac:dyDescent="0.25">
      <c r="A12" s="12">
        <f t="shared" si="0"/>
        <v>8</v>
      </c>
      <c r="B12" s="6" t="s">
        <v>12</v>
      </c>
      <c r="C12" s="40">
        <v>107390</v>
      </c>
      <c r="D12" s="40">
        <v>529850</v>
      </c>
      <c r="E12" s="51">
        <v>2018</v>
      </c>
      <c r="F12" s="62"/>
      <c r="G12" s="63"/>
      <c r="I12" s="33">
        <f t="shared" si="1"/>
        <v>0</v>
      </c>
    </row>
    <row r="13" spans="1:9" x14ac:dyDescent="0.25">
      <c r="A13" s="12">
        <f t="shared" si="0"/>
        <v>9</v>
      </c>
      <c r="B13" s="6" t="s">
        <v>13</v>
      </c>
      <c r="C13" s="40">
        <v>109140</v>
      </c>
      <c r="D13" s="40">
        <v>533450</v>
      </c>
      <c r="E13" s="51">
        <v>2018</v>
      </c>
      <c r="F13" s="62"/>
      <c r="G13" s="63"/>
      <c r="I13" s="33">
        <f t="shared" si="1"/>
        <v>0</v>
      </c>
    </row>
    <row r="14" spans="1:9" x14ac:dyDescent="0.25">
      <c r="A14" s="12">
        <f t="shared" si="0"/>
        <v>10</v>
      </c>
      <c r="B14" s="6" t="s">
        <v>14</v>
      </c>
      <c r="C14" s="40">
        <v>111276.166</v>
      </c>
      <c r="D14" s="40">
        <v>536378.24699999997</v>
      </c>
      <c r="E14" s="51">
        <v>2018</v>
      </c>
      <c r="F14" s="62"/>
      <c r="G14" s="63"/>
      <c r="I14" s="33">
        <f t="shared" si="1"/>
        <v>0</v>
      </c>
    </row>
    <row r="15" spans="1:9" x14ac:dyDescent="0.25">
      <c r="A15" s="18">
        <f t="shared" si="0"/>
        <v>11</v>
      </c>
      <c r="B15" s="20" t="s">
        <v>121</v>
      </c>
      <c r="C15" s="39">
        <v>115175.59299999999</v>
      </c>
      <c r="D15" s="39">
        <v>547478.076</v>
      </c>
      <c r="E15" s="50">
        <v>2018</v>
      </c>
      <c r="F15" s="62"/>
      <c r="G15" s="63"/>
      <c r="I15" s="33">
        <f t="shared" si="1"/>
        <v>0</v>
      </c>
    </row>
    <row r="16" spans="1:9" x14ac:dyDescent="0.25">
      <c r="A16" s="12">
        <f t="shared" si="0"/>
        <v>12</v>
      </c>
      <c r="B16" s="7" t="s">
        <v>15</v>
      </c>
      <c r="C16" s="39">
        <v>114646.959</v>
      </c>
      <c r="D16" s="39">
        <v>551205.35900000005</v>
      </c>
      <c r="E16" s="50">
        <v>2018</v>
      </c>
      <c r="F16" s="62"/>
      <c r="G16" s="63"/>
      <c r="I16" s="33">
        <f t="shared" si="1"/>
        <v>0</v>
      </c>
    </row>
    <row r="17" spans="1:9" x14ac:dyDescent="0.25">
      <c r="A17" s="12">
        <f t="shared" si="0"/>
        <v>13</v>
      </c>
      <c r="B17" s="7" t="s">
        <v>16</v>
      </c>
      <c r="C17" s="41">
        <v>114696.87300000001</v>
      </c>
      <c r="D17" s="41">
        <v>551283.11800000002</v>
      </c>
      <c r="E17" s="52">
        <v>2018</v>
      </c>
      <c r="F17" s="62"/>
      <c r="G17" s="63"/>
      <c r="I17" s="33">
        <f t="shared" si="1"/>
        <v>0</v>
      </c>
    </row>
    <row r="18" spans="1:9" x14ac:dyDescent="0.25">
      <c r="A18" s="12">
        <f t="shared" si="0"/>
        <v>14</v>
      </c>
      <c r="B18" s="7" t="s">
        <v>17</v>
      </c>
      <c r="C18" s="39">
        <v>114310</v>
      </c>
      <c r="D18" s="39">
        <v>551550</v>
      </c>
      <c r="E18" s="50">
        <v>2018</v>
      </c>
      <c r="F18" s="62"/>
      <c r="G18" s="63"/>
      <c r="I18" s="33">
        <f t="shared" si="1"/>
        <v>0</v>
      </c>
    </row>
    <row r="19" spans="1:9" x14ac:dyDescent="0.25">
      <c r="A19" s="12">
        <f t="shared" si="0"/>
        <v>15</v>
      </c>
      <c r="B19" s="7" t="s">
        <v>18</v>
      </c>
      <c r="C19" s="39">
        <v>115547.91</v>
      </c>
      <c r="D19" s="39">
        <v>547756.17000000004</v>
      </c>
      <c r="E19" s="50">
        <v>2018</v>
      </c>
      <c r="F19" s="62"/>
      <c r="G19" s="63"/>
      <c r="I19" s="33">
        <f t="shared" si="1"/>
        <v>0</v>
      </c>
    </row>
    <row r="20" spans="1:9" x14ac:dyDescent="0.25">
      <c r="A20" s="12">
        <f t="shared" si="0"/>
        <v>16</v>
      </c>
      <c r="B20" s="6" t="s">
        <v>19</v>
      </c>
      <c r="C20" s="42">
        <v>113519.304</v>
      </c>
      <c r="D20" s="42">
        <v>515432.45400000003</v>
      </c>
      <c r="E20" s="53">
        <v>2018</v>
      </c>
      <c r="F20" s="62"/>
      <c r="G20" s="63"/>
      <c r="I20" s="33">
        <f t="shared" si="1"/>
        <v>0</v>
      </c>
    </row>
    <row r="21" spans="1:9" x14ac:dyDescent="0.25">
      <c r="A21" s="12">
        <f t="shared" si="0"/>
        <v>17</v>
      </c>
      <c r="B21" s="6" t="s">
        <v>20</v>
      </c>
      <c r="C21" s="40">
        <v>113070</v>
      </c>
      <c r="D21" s="40">
        <v>514530</v>
      </c>
      <c r="E21" s="51">
        <v>2018</v>
      </c>
      <c r="F21" s="62"/>
      <c r="G21" s="63"/>
      <c r="I21" s="33">
        <f t="shared" si="1"/>
        <v>0</v>
      </c>
    </row>
    <row r="22" spans="1:9" x14ac:dyDescent="0.25">
      <c r="A22" s="12">
        <f t="shared" si="0"/>
        <v>18</v>
      </c>
      <c r="B22" s="6" t="s">
        <v>21</v>
      </c>
      <c r="C22" s="43">
        <v>113948.769</v>
      </c>
      <c r="D22" s="43">
        <v>507885.67300000001</v>
      </c>
      <c r="E22" s="54">
        <v>2020</v>
      </c>
      <c r="F22" s="62"/>
      <c r="G22" s="63"/>
      <c r="H22" s="10"/>
      <c r="I22" s="33">
        <f t="shared" si="1"/>
        <v>0</v>
      </c>
    </row>
    <row r="23" spans="1:9" x14ac:dyDescent="0.25">
      <c r="A23" s="12">
        <f t="shared" si="0"/>
        <v>19</v>
      </c>
      <c r="B23" s="6" t="s">
        <v>22</v>
      </c>
      <c r="C23" s="41">
        <v>114106.18</v>
      </c>
      <c r="D23" s="41">
        <v>503702.07</v>
      </c>
      <c r="E23" s="52">
        <v>2019</v>
      </c>
      <c r="F23" s="62"/>
      <c r="G23" s="63"/>
      <c r="H23" s="10"/>
      <c r="I23" s="33">
        <f t="shared" si="1"/>
        <v>0</v>
      </c>
    </row>
    <row r="24" spans="1:9" x14ac:dyDescent="0.25">
      <c r="A24" s="12">
        <f t="shared" si="0"/>
        <v>20</v>
      </c>
      <c r="B24" s="6" t="s">
        <v>23</v>
      </c>
      <c r="C24" s="44">
        <v>116793</v>
      </c>
      <c r="D24" s="44">
        <v>494796</v>
      </c>
      <c r="E24" s="52">
        <v>2019</v>
      </c>
      <c r="F24" s="62"/>
      <c r="G24" s="63"/>
      <c r="H24" s="10"/>
      <c r="I24" s="33">
        <f t="shared" si="1"/>
        <v>0</v>
      </c>
    </row>
    <row r="25" spans="1:9" x14ac:dyDescent="0.25">
      <c r="A25" s="12">
        <f t="shared" si="0"/>
        <v>21</v>
      </c>
      <c r="B25" s="6" t="s">
        <v>24</v>
      </c>
      <c r="C25" s="45">
        <v>122384.95600000001</v>
      </c>
      <c r="D25" s="45">
        <v>488560.212</v>
      </c>
      <c r="E25" s="55">
        <v>2020</v>
      </c>
      <c r="F25" s="62"/>
      <c r="G25" s="63"/>
      <c r="I25" s="33">
        <f t="shared" si="1"/>
        <v>0</v>
      </c>
    </row>
    <row r="26" spans="1:9" x14ac:dyDescent="0.25">
      <c r="A26" s="12">
        <f t="shared" si="0"/>
        <v>22</v>
      </c>
      <c r="B26" s="6" t="s">
        <v>25</v>
      </c>
      <c r="C26" s="45">
        <v>124865.995</v>
      </c>
      <c r="D26" s="45">
        <v>502671.03200000001</v>
      </c>
      <c r="E26" s="55">
        <v>2020</v>
      </c>
      <c r="F26" s="62"/>
      <c r="G26" s="63"/>
      <c r="I26" s="33">
        <f t="shared" si="1"/>
        <v>0</v>
      </c>
    </row>
    <row r="27" spans="1:9" x14ac:dyDescent="0.25">
      <c r="A27" s="12">
        <f t="shared" si="0"/>
        <v>23</v>
      </c>
      <c r="B27" s="6" t="s">
        <v>26</v>
      </c>
      <c r="C27" s="45">
        <v>124860.129</v>
      </c>
      <c r="D27" s="45">
        <v>502653.75400000002</v>
      </c>
      <c r="E27" s="55">
        <v>2020</v>
      </c>
      <c r="F27" s="62"/>
      <c r="G27" s="63"/>
      <c r="I27" s="33">
        <f t="shared" si="1"/>
        <v>0</v>
      </c>
    </row>
    <row r="28" spans="1:9" x14ac:dyDescent="0.25">
      <c r="A28" s="12">
        <f t="shared" si="0"/>
        <v>24</v>
      </c>
      <c r="B28" s="6" t="s">
        <v>27</v>
      </c>
      <c r="C28" s="41">
        <v>114770.814</v>
      </c>
      <c r="D28" s="41">
        <v>501576.51</v>
      </c>
      <c r="E28" s="52">
        <v>2019</v>
      </c>
      <c r="F28" s="62"/>
      <c r="G28" s="63"/>
      <c r="I28" s="33">
        <f t="shared" si="1"/>
        <v>0</v>
      </c>
    </row>
    <row r="29" spans="1:9" x14ac:dyDescent="0.25">
      <c r="A29" s="12">
        <f t="shared" si="0"/>
        <v>25</v>
      </c>
      <c r="B29" s="6" t="s">
        <v>28</v>
      </c>
      <c r="C29" s="41">
        <v>116050</v>
      </c>
      <c r="D29" s="41">
        <v>498350</v>
      </c>
      <c r="E29" s="52">
        <v>2019</v>
      </c>
      <c r="F29" s="62"/>
      <c r="G29" s="63"/>
      <c r="I29" s="33">
        <f t="shared" si="1"/>
        <v>0</v>
      </c>
    </row>
    <row r="30" spans="1:9" x14ac:dyDescent="0.25">
      <c r="A30" s="12">
        <f t="shared" si="0"/>
        <v>26</v>
      </c>
      <c r="B30" s="6" t="s">
        <v>29</v>
      </c>
      <c r="C30" s="43">
        <v>105995.22100000001</v>
      </c>
      <c r="D30" s="43">
        <v>471645.511</v>
      </c>
      <c r="E30" s="54">
        <v>2018</v>
      </c>
      <c r="F30" s="62"/>
      <c r="G30" s="63"/>
      <c r="I30" s="33">
        <f t="shared" si="1"/>
        <v>0</v>
      </c>
    </row>
    <row r="31" spans="1:9" x14ac:dyDescent="0.25">
      <c r="A31" s="12">
        <f t="shared" si="0"/>
        <v>27</v>
      </c>
      <c r="B31" s="6" t="s">
        <v>30</v>
      </c>
      <c r="C31" s="45">
        <v>99729.604999999996</v>
      </c>
      <c r="D31" s="45">
        <v>476491.22600000002</v>
      </c>
      <c r="E31" s="55">
        <v>2018</v>
      </c>
      <c r="F31" s="62"/>
      <c r="G31" s="63"/>
      <c r="I31" s="33">
        <f t="shared" si="1"/>
        <v>0</v>
      </c>
    </row>
    <row r="32" spans="1:9" x14ac:dyDescent="0.25">
      <c r="A32" s="12">
        <f t="shared" si="0"/>
        <v>28</v>
      </c>
      <c r="B32" s="6" t="s">
        <v>31</v>
      </c>
      <c r="C32" s="45">
        <v>103870</v>
      </c>
      <c r="D32" s="45">
        <v>483650</v>
      </c>
      <c r="E32" s="55">
        <v>2018</v>
      </c>
      <c r="F32" s="62"/>
      <c r="G32" s="63"/>
      <c r="I32" s="33">
        <f t="shared" si="1"/>
        <v>0</v>
      </c>
    </row>
    <row r="33" spans="1:10" x14ac:dyDescent="0.25">
      <c r="A33" s="12">
        <f t="shared" si="0"/>
        <v>29</v>
      </c>
      <c r="B33" s="6" t="s">
        <v>32</v>
      </c>
      <c r="C33" s="45">
        <v>104340</v>
      </c>
      <c r="D33" s="45">
        <v>483745</v>
      </c>
      <c r="E33" s="55">
        <v>2018</v>
      </c>
      <c r="F33" s="62"/>
      <c r="G33" s="63"/>
      <c r="I33" s="33">
        <f t="shared" si="1"/>
        <v>0</v>
      </c>
    </row>
    <row r="34" spans="1:10" x14ac:dyDescent="0.25">
      <c r="A34" s="12">
        <f t="shared" si="0"/>
        <v>30</v>
      </c>
      <c r="B34" s="6" t="s">
        <v>33</v>
      </c>
      <c r="C34" s="44">
        <v>116010</v>
      </c>
      <c r="D34" s="44">
        <v>480560</v>
      </c>
      <c r="E34" s="52">
        <v>2018</v>
      </c>
      <c r="F34" s="62"/>
      <c r="G34" s="63"/>
      <c r="I34" s="33">
        <f t="shared" si="1"/>
        <v>0</v>
      </c>
    </row>
    <row r="35" spans="1:10" x14ac:dyDescent="0.25">
      <c r="A35" s="12">
        <f t="shared" si="0"/>
        <v>31</v>
      </c>
      <c r="B35" s="6" t="s">
        <v>34</v>
      </c>
      <c r="C35" s="41">
        <v>115607.95299999999</v>
      </c>
      <c r="D35" s="41">
        <v>479925.95899999997</v>
      </c>
      <c r="E35" s="52">
        <v>2018</v>
      </c>
      <c r="F35" s="62"/>
      <c r="G35" s="63"/>
      <c r="H35" s="5"/>
      <c r="I35" s="33">
        <f t="shared" si="1"/>
        <v>0</v>
      </c>
    </row>
    <row r="36" spans="1:10" x14ac:dyDescent="0.25">
      <c r="A36" s="12">
        <f t="shared" si="0"/>
        <v>32</v>
      </c>
      <c r="B36" s="6" t="s">
        <v>35</v>
      </c>
      <c r="C36" s="44">
        <v>111572.61</v>
      </c>
      <c r="D36" s="44">
        <v>476369.255</v>
      </c>
      <c r="E36" s="52">
        <v>2018</v>
      </c>
      <c r="F36" s="62"/>
      <c r="G36" s="63"/>
      <c r="H36" s="5"/>
      <c r="I36" s="33">
        <f t="shared" si="1"/>
        <v>0</v>
      </c>
      <c r="J36" s="5"/>
    </row>
    <row r="37" spans="1:10" x14ac:dyDescent="0.25">
      <c r="A37" s="12">
        <f t="shared" si="0"/>
        <v>33</v>
      </c>
      <c r="B37" s="6" t="s">
        <v>36</v>
      </c>
      <c r="C37" s="43">
        <v>110428.95299999999</v>
      </c>
      <c r="D37" s="43">
        <v>468979.50300000003</v>
      </c>
      <c r="E37" s="54">
        <v>2018</v>
      </c>
      <c r="F37" s="62"/>
      <c r="G37" s="63"/>
      <c r="H37" s="5"/>
      <c r="I37" s="33">
        <f t="shared" si="1"/>
        <v>0</v>
      </c>
      <c r="J37" s="5"/>
    </row>
    <row r="38" spans="1:10" x14ac:dyDescent="0.25">
      <c r="A38" s="12">
        <f t="shared" si="0"/>
        <v>34</v>
      </c>
      <c r="B38" s="6" t="s">
        <v>37</v>
      </c>
      <c r="C38" s="43">
        <v>113800</v>
      </c>
      <c r="D38" s="43">
        <v>471350</v>
      </c>
      <c r="E38" s="54">
        <v>2018</v>
      </c>
      <c r="F38" s="62"/>
      <c r="G38" s="63"/>
      <c r="H38" s="5"/>
      <c r="I38" s="33">
        <f t="shared" si="1"/>
        <v>0</v>
      </c>
      <c r="J38" s="5"/>
    </row>
    <row r="39" spans="1:10" x14ac:dyDescent="0.25">
      <c r="A39" s="12">
        <f t="shared" si="0"/>
        <v>35</v>
      </c>
      <c r="B39" s="6" t="s">
        <v>38</v>
      </c>
      <c r="C39" s="43">
        <v>117000</v>
      </c>
      <c r="D39" s="43">
        <v>471630</v>
      </c>
      <c r="E39" s="54">
        <v>2018</v>
      </c>
      <c r="F39" s="62"/>
      <c r="G39" s="63"/>
      <c r="H39" s="5"/>
      <c r="I39" s="33">
        <f t="shared" si="1"/>
        <v>0</v>
      </c>
      <c r="J39" s="5"/>
    </row>
    <row r="40" spans="1:10" x14ac:dyDescent="0.25">
      <c r="A40" s="12">
        <f t="shared" si="0"/>
        <v>36</v>
      </c>
      <c r="B40" s="6" t="s">
        <v>39</v>
      </c>
      <c r="C40" s="43">
        <v>117351.466</v>
      </c>
      <c r="D40" s="43">
        <v>471906.745</v>
      </c>
      <c r="E40" s="54">
        <v>2018</v>
      </c>
      <c r="F40" s="62"/>
      <c r="G40" s="63"/>
      <c r="H40" s="5"/>
      <c r="I40" s="33">
        <f t="shared" si="1"/>
        <v>0</v>
      </c>
      <c r="J40" s="5"/>
    </row>
    <row r="41" spans="1:10" x14ac:dyDescent="0.25">
      <c r="A41" s="12">
        <f t="shared" si="0"/>
        <v>37</v>
      </c>
      <c r="B41" s="6" t="s">
        <v>40</v>
      </c>
      <c r="C41" s="43">
        <v>121704.588</v>
      </c>
      <c r="D41" s="43">
        <v>479067.85200000001</v>
      </c>
      <c r="E41" s="54">
        <v>2018</v>
      </c>
      <c r="F41" s="62"/>
      <c r="G41" s="63"/>
      <c r="H41" s="5"/>
      <c r="I41" s="33">
        <f t="shared" si="1"/>
        <v>0</v>
      </c>
      <c r="J41" s="5"/>
    </row>
    <row r="42" spans="1:10" x14ac:dyDescent="0.25">
      <c r="A42" s="18">
        <f t="shared" si="0"/>
        <v>38</v>
      </c>
      <c r="B42" s="20" t="s">
        <v>122</v>
      </c>
      <c r="C42" s="42">
        <v>123065.492</v>
      </c>
      <c r="D42" s="42">
        <v>534007.99600000004</v>
      </c>
      <c r="E42" s="53">
        <v>2020</v>
      </c>
      <c r="F42" s="62"/>
      <c r="G42" s="63"/>
      <c r="I42" s="33">
        <f t="shared" si="1"/>
        <v>0</v>
      </c>
      <c r="J42" s="5"/>
    </row>
    <row r="43" spans="1:10" x14ac:dyDescent="0.25">
      <c r="A43" s="18">
        <f t="shared" si="0"/>
        <v>39</v>
      </c>
      <c r="B43" s="19" t="s">
        <v>123</v>
      </c>
      <c r="C43" s="42">
        <v>123253.077</v>
      </c>
      <c r="D43" s="42">
        <v>533868.92799999996</v>
      </c>
      <c r="E43" s="53">
        <v>2020</v>
      </c>
      <c r="F43" s="62"/>
      <c r="G43" s="63"/>
      <c r="H43" s="5"/>
      <c r="I43" s="33">
        <f t="shared" si="1"/>
        <v>0</v>
      </c>
      <c r="J43" s="5"/>
    </row>
    <row r="44" spans="1:10" x14ac:dyDescent="0.25">
      <c r="A44" s="18">
        <f t="shared" si="0"/>
        <v>40</v>
      </c>
      <c r="B44" s="19" t="s">
        <v>124</v>
      </c>
      <c r="C44" s="42">
        <v>128086.011</v>
      </c>
      <c r="D44" s="42">
        <v>536281.45600000001</v>
      </c>
      <c r="E44" s="53">
        <v>2020</v>
      </c>
      <c r="F44" s="62"/>
      <c r="G44" s="63"/>
      <c r="H44" s="5"/>
      <c r="I44" s="33">
        <f t="shared" si="1"/>
        <v>0</v>
      </c>
      <c r="J44" s="5"/>
    </row>
    <row r="45" spans="1:10" x14ac:dyDescent="0.25">
      <c r="A45" s="18">
        <f t="shared" si="0"/>
        <v>41</v>
      </c>
      <c r="B45" s="19" t="s">
        <v>125</v>
      </c>
      <c r="C45" s="42">
        <v>128789.141</v>
      </c>
      <c r="D45" s="42">
        <v>535027.66500000004</v>
      </c>
      <c r="E45" s="53">
        <v>2020</v>
      </c>
      <c r="F45" s="62"/>
      <c r="G45" s="63"/>
      <c r="H45" s="5"/>
      <c r="I45" s="33">
        <f t="shared" si="1"/>
        <v>0</v>
      </c>
      <c r="J45" s="5"/>
    </row>
    <row r="46" spans="1:10" x14ac:dyDescent="0.25">
      <c r="A46" s="18">
        <f t="shared" si="0"/>
        <v>42</v>
      </c>
      <c r="B46" s="19" t="s">
        <v>126</v>
      </c>
      <c r="C46" s="42">
        <v>117374.546</v>
      </c>
      <c r="D46" s="42">
        <v>516251.39299999998</v>
      </c>
      <c r="E46" s="53">
        <v>2020</v>
      </c>
      <c r="F46" s="62"/>
      <c r="G46" s="63"/>
      <c r="I46" s="33">
        <f t="shared" si="1"/>
        <v>0</v>
      </c>
      <c r="J46" s="5"/>
    </row>
    <row r="47" spans="1:10" x14ac:dyDescent="0.25">
      <c r="A47" s="18">
        <f t="shared" si="0"/>
        <v>43</v>
      </c>
      <c r="B47" s="19" t="s">
        <v>127</v>
      </c>
      <c r="C47" s="43">
        <v>112730</v>
      </c>
      <c r="D47" s="43">
        <v>497610</v>
      </c>
      <c r="E47" s="54">
        <v>2020</v>
      </c>
      <c r="F47" s="62"/>
      <c r="G47" s="63"/>
      <c r="I47" s="33">
        <f t="shared" si="1"/>
        <v>0</v>
      </c>
      <c r="J47" s="5"/>
    </row>
    <row r="48" spans="1:10" ht="15.75" thickBot="1" x14ac:dyDescent="0.3">
      <c r="A48" s="34">
        <f t="shared" si="0"/>
        <v>44</v>
      </c>
      <c r="B48" s="35" t="s">
        <v>128</v>
      </c>
      <c r="C48" s="47">
        <v>113275.84600000001</v>
      </c>
      <c r="D48" s="47">
        <v>500862.07699999999</v>
      </c>
      <c r="E48" s="56">
        <v>2020</v>
      </c>
      <c r="F48" s="64"/>
      <c r="G48" s="65"/>
      <c r="H48" s="5"/>
      <c r="I48" s="29">
        <f t="shared" si="1"/>
        <v>0</v>
      </c>
      <c r="J48" s="5"/>
    </row>
    <row r="49" spans="1:9" ht="15.75" thickBot="1" x14ac:dyDescent="0.3">
      <c r="G49" s="37" t="s">
        <v>129</v>
      </c>
      <c r="I49" s="28">
        <f>SUM(I5:I48)</f>
        <v>0</v>
      </c>
    </row>
    <row r="51" spans="1:9" x14ac:dyDescent="0.25">
      <c r="A51" s="59" t="s">
        <v>119</v>
      </c>
      <c r="B51" s="59"/>
      <c r="C51" s="59"/>
      <c r="D51" s="59"/>
      <c r="E51" s="59"/>
      <c r="G51"/>
      <c r="I51"/>
    </row>
    <row r="53" spans="1:9" s="5" customFormat="1" ht="15.75" thickBot="1" x14ac:dyDescent="0.3">
      <c r="A53" s="2"/>
      <c r="C53" s="2"/>
      <c r="D53" s="2"/>
      <c r="E53" s="9"/>
      <c r="F53" s="26"/>
      <c r="G53" s="26"/>
      <c r="I53" s="26"/>
    </row>
    <row r="54" spans="1:9" x14ac:dyDescent="0.25">
      <c r="F54" s="46" t="s">
        <v>113</v>
      </c>
      <c r="G54" s="66"/>
      <c r="H54" s="67"/>
      <c r="I54" s="68"/>
    </row>
    <row r="55" spans="1:9" x14ac:dyDescent="0.25">
      <c r="F55" s="46" t="s">
        <v>114</v>
      </c>
      <c r="G55" s="69"/>
      <c r="H55" s="70"/>
      <c r="I55" s="71"/>
    </row>
    <row r="56" spans="1:9" x14ac:dyDescent="0.25">
      <c r="F56" s="46" t="s">
        <v>116</v>
      </c>
      <c r="G56" s="69"/>
      <c r="H56" s="70"/>
      <c r="I56" s="71"/>
    </row>
    <row r="57" spans="1:9" x14ac:dyDescent="0.25">
      <c r="F57" s="46" t="s">
        <v>115</v>
      </c>
      <c r="G57" s="72"/>
      <c r="H57" s="73"/>
      <c r="I57" s="74"/>
    </row>
    <row r="58" spans="1:9" x14ac:dyDescent="0.25">
      <c r="F58" s="5"/>
      <c r="G58" s="75"/>
      <c r="H58" s="76"/>
      <c r="I58" s="77"/>
    </row>
    <row r="59" spans="1:9" x14ac:dyDescent="0.25">
      <c r="F59" s="5"/>
      <c r="G59" s="75"/>
      <c r="H59" s="76"/>
      <c r="I59" s="77"/>
    </row>
    <row r="60" spans="1:9" x14ac:dyDescent="0.25">
      <c r="F60" s="5"/>
      <c r="G60" s="75"/>
      <c r="H60" s="76"/>
      <c r="I60" s="77"/>
    </row>
    <row r="61" spans="1:9" ht="15.75" thickBot="1" x14ac:dyDescent="0.3">
      <c r="F61" s="5"/>
      <c r="G61" s="78"/>
      <c r="H61" s="79"/>
      <c r="I61" s="80"/>
    </row>
  </sheetData>
  <sheetProtection sheet="1" objects="1" scenarios="1"/>
  <mergeCells count="5">
    <mergeCell ref="A51:E51"/>
    <mergeCell ref="G56:I56"/>
    <mergeCell ref="G57:I61"/>
    <mergeCell ref="G54:I54"/>
    <mergeCell ref="G55:I55"/>
  </mergeCells>
  <pageMargins left="0.23622047244094491" right="0.23622047244094491" top="0.74803149606299213" bottom="0.74803149606299213" header="0.31496062992125984" footer="0.31496062992125984"/>
  <pageSetup paperSize="9" scale="94"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A18" sqref="A18"/>
    </sheetView>
  </sheetViews>
  <sheetFormatPr defaultRowHeight="15" x14ac:dyDescent="0.25"/>
  <cols>
    <col min="1" max="1" width="25.42578125" customWidth="1"/>
    <col min="2" max="2" width="25.140625" customWidth="1"/>
    <col min="3" max="3" width="20.42578125" customWidth="1"/>
    <col min="4" max="4" width="26.42578125" customWidth="1"/>
    <col min="5" max="5" width="40" customWidth="1"/>
    <col min="6" max="6" width="21.5703125" customWidth="1"/>
  </cols>
  <sheetData>
    <row r="1" spans="1:6" x14ac:dyDescent="0.25">
      <c r="A1" t="s">
        <v>106</v>
      </c>
    </row>
    <row r="3" spans="1:6" x14ac:dyDescent="0.25">
      <c r="A3" t="s">
        <v>105</v>
      </c>
    </row>
    <row r="4" spans="1:6" ht="15.75" thickBot="1" x14ac:dyDescent="0.3">
      <c r="A4" s="13"/>
    </row>
    <row r="5" spans="1:6" ht="15.75" thickBot="1" x14ac:dyDescent="0.3">
      <c r="A5" s="14" t="s">
        <v>73</v>
      </c>
      <c r="B5" s="14" t="s">
        <v>96</v>
      </c>
      <c r="C5" s="14" t="s">
        <v>74</v>
      </c>
      <c r="D5" s="14" t="s">
        <v>102</v>
      </c>
      <c r="E5" s="15" t="s">
        <v>75</v>
      </c>
      <c r="F5" s="14" t="s">
        <v>103</v>
      </c>
    </row>
    <row r="6" spans="1:6" ht="19.899999999999999" customHeight="1" thickBot="1" x14ac:dyDescent="0.3">
      <c r="A6" s="16" t="s">
        <v>22</v>
      </c>
      <c r="B6" s="17" t="s">
        <v>79</v>
      </c>
      <c r="C6" s="16" t="s">
        <v>76</v>
      </c>
      <c r="D6" s="17" t="s">
        <v>77</v>
      </c>
      <c r="E6" s="17" t="s">
        <v>78</v>
      </c>
      <c r="F6" s="11"/>
    </row>
    <row r="7" spans="1:6" ht="19.899999999999999" customHeight="1" thickBot="1" x14ac:dyDescent="0.3">
      <c r="A7" s="16" t="s">
        <v>27</v>
      </c>
      <c r="B7" s="17" t="s">
        <v>79</v>
      </c>
      <c r="C7" s="16" t="s">
        <v>76</v>
      </c>
      <c r="D7" s="17" t="s">
        <v>77</v>
      </c>
      <c r="E7" s="17" t="s">
        <v>80</v>
      </c>
      <c r="F7" s="11"/>
    </row>
    <row r="8" spans="1:6" ht="19.899999999999999" customHeight="1" thickBot="1" x14ac:dyDescent="0.3">
      <c r="A8" s="16" t="s">
        <v>17</v>
      </c>
      <c r="B8" s="17" t="s">
        <v>97</v>
      </c>
      <c r="C8" s="16" t="s">
        <v>76</v>
      </c>
      <c r="D8" s="17" t="s">
        <v>100</v>
      </c>
      <c r="E8" s="17" t="s">
        <v>101</v>
      </c>
      <c r="F8" s="11"/>
    </row>
    <row r="9" spans="1:6" ht="19.899999999999999" customHeight="1" thickBot="1" x14ac:dyDescent="0.3">
      <c r="A9" s="16" t="s">
        <v>34</v>
      </c>
      <c r="B9" s="17" t="s">
        <v>98</v>
      </c>
      <c r="C9" s="16" t="s">
        <v>76</v>
      </c>
      <c r="D9" s="17" t="s">
        <v>77</v>
      </c>
      <c r="E9" s="17" t="s">
        <v>81</v>
      </c>
      <c r="F9" s="11"/>
    </row>
    <row r="10" spans="1:6" ht="19.899999999999999" customHeight="1" thickBot="1" x14ac:dyDescent="0.3">
      <c r="A10" s="17" t="s">
        <v>99</v>
      </c>
      <c r="B10" s="17" t="s">
        <v>82</v>
      </c>
      <c r="C10" s="16" t="s">
        <v>76</v>
      </c>
      <c r="D10" s="17" t="s">
        <v>77</v>
      </c>
      <c r="E10" s="17" t="s">
        <v>83</v>
      </c>
      <c r="F10" s="11"/>
    </row>
    <row r="11" spans="1:6" ht="19.899999999999999" customHeight="1" thickBot="1" x14ac:dyDescent="0.3">
      <c r="A11" s="16" t="s">
        <v>19</v>
      </c>
      <c r="B11" s="17" t="s">
        <v>84</v>
      </c>
      <c r="C11" s="16" t="s">
        <v>76</v>
      </c>
      <c r="D11" s="17" t="s">
        <v>77</v>
      </c>
      <c r="E11" s="17" t="s">
        <v>85</v>
      </c>
      <c r="F11" s="11"/>
    </row>
    <row r="12" spans="1:6" ht="19.899999999999999" customHeight="1" thickBot="1" x14ac:dyDescent="0.3">
      <c r="A12" s="16" t="s">
        <v>37</v>
      </c>
      <c r="B12" s="17" t="s">
        <v>86</v>
      </c>
      <c r="C12" s="16" t="s">
        <v>76</v>
      </c>
      <c r="D12" s="17" t="s">
        <v>87</v>
      </c>
      <c r="E12" s="17" t="s">
        <v>88</v>
      </c>
      <c r="F12" s="11"/>
    </row>
    <row r="13" spans="1:6" ht="19.899999999999999" customHeight="1" thickBot="1" x14ac:dyDescent="0.3">
      <c r="A13" s="16" t="s">
        <v>6</v>
      </c>
      <c r="B13" s="17" t="s">
        <v>89</v>
      </c>
      <c r="C13" s="16" t="s">
        <v>76</v>
      </c>
      <c r="D13" s="17" t="s">
        <v>77</v>
      </c>
      <c r="E13" s="17" t="s">
        <v>85</v>
      </c>
      <c r="F13" s="11"/>
    </row>
    <row r="14" spans="1:6" ht="19.899999999999999" customHeight="1" thickBot="1" x14ac:dyDescent="0.3">
      <c r="A14" s="16" t="s">
        <v>7</v>
      </c>
      <c r="B14" s="17" t="s">
        <v>89</v>
      </c>
      <c r="C14" s="16" t="s">
        <v>90</v>
      </c>
      <c r="D14" s="17" t="s">
        <v>91</v>
      </c>
      <c r="E14" s="17" t="s">
        <v>92</v>
      </c>
      <c r="F14" s="11"/>
    </row>
    <row r="15" spans="1:6" ht="19.899999999999999" customHeight="1" thickBot="1" x14ac:dyDescent="0.3">
      <c r="A15" s="16" t="s">
        <v>72</v>
      </c>
      <c r="B15" s="17" t="s">
        <v>93</v>
      </c>
      <c r="C15" s="16" t="s">
        <v>94</v>
      </c>
      <c r="D15" s="17" t="s">
        <v>77</v>
      </c>
      <c r="E15" s="17" t="s">
        <v>95</v>
      </c>
      <c r="F15"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Uitgangspunten prijzenblad</vt:lpstr>
      <vt:lpstr>Prijsopgave</vt:lpstr>
      <vt:lpstr>Gebruik vezels van PNH</vt:lpstr>
    </vt:vector>
  </TitlesOfParts>
  <Company>LN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Jacobs</dc:creator>
  <cp:lastModifiedBy>Niels Karremans</cp:lastModifiedBy>
  <cp:lastPrinted>2016-10-19T13:30:40Z</cp:lastPrinted>
  <dcterms:created xsi:type="dcterms:W3CDTF">2016-08-04T09:08:51Z</dcterms:created>
  <dcterms:modified xsi:type="dcterms:W3CDTF">2016-10-20T18:31:40Z</dcterms:modified>
</cp:coreProperties>
</file>